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ndareva\Desktop\БЮДЖЕТ 2025 ОКСАНА Б\ИСПОЛНЕНИЕ  1 КВ\Перфилово 1 кв\"/>
    </mc:Choice>
  </mc:AlternateContent>
  <xr:revisionPtr revIDLastSave="0" documentId="13_ncr:1_{64FC89F5-4783-4498-8E39-9DCB62E4CA6B}" xr6:coauthVersionLast="36" xr6:coauthVersionMax="36" xr10:uidLastSave="{00000000-0000-0000-0000-000000000000}"/>
  <bookViews>
    <workbookView xWindow="0" yWindow="0" windowWidth="19200" windowHeight="11385" tabRatio="924" xr2:uid="{00000000-000D-0000-FFFF-FFFF00000000}"/>
  </bookViews>
  <sheets>
    <sheet name="аф (2)" sheetId="2" r:id="rId1"/>
  </sheets>
  <definedNames>
    <definedName name="_xlnm.Print_Area" localSheetId="0">'аф (2)'!$A$1:$J$82</definedName>
  </definedNames>
  <calcPr calcId="191029"/>
</workbook>
</file>

<file path=xl/calcChain.xml><?xml version="1.0" encoding="utf-8"?>
<calcChain xmlns="http://schemas.openxmlformats.org/spreadsheetml/2006/main">
  <c r="I66" i="2" l="1"/>
  <c r="E68" i="2" l="1"/>
  <c r="E69" i="2"/>
  <c r="D69" i="2"/>
  <c r="C69" i="2"/>
  <c r="D68" i="2"/>
  <c r="C68" i="2"/>
  <c r="D77" i="2" l="1"/>
  <c r="C81" i="2"/>
  <c r="C13" i="2"/>
  <c r="D70" i="2"/>
  <c r="C70" i="2"/>
  <c r="E70" i="2" l="1"/>
  <c r="G70" i="2" s="1"/>
  <c r="E26" i="2"/>
  <c r="D22" i="2"/>
  <c r="C22" i="2"/>
  <c r="E25" i="2"/>
  <c r="J70" i="2" l="1"/>
  <c r="F70" i="2"/>
  <c r="F25" i="2"/>
  <c r="J25" i="2"/>
  <c r="G25" i="2"/>
  <c r="D29" i="2"/>
  <c r="E72" i="2" l="1"/>
  <c r="E71" i="2"/>
  <c r="E65" i="2"/>
  <c r="E61" i="2"/>
  <c r="E63" i="2"/>
  <c r="E52" i="2"/>
  <c r="E54" i="2"/>
  <c r="E55" i="2"/>
  <c r="E56" i="2"/>
  <c r="E58" i="2"/>
  <c r="E59" i="2"/>
  <c r="E50" i="2"/>
  <c r="E46" i="2"/>
  <c r="E47" i="2"/>
  <c r="E48" i="2"/>
  <c r="E38" i="2"/>
  <c r="E40" i="2"/>
  <c r="E41" i="2"/>
  <c r="E42" i="2"/>
  <c r="E43" i="2"/>
  <c r="E44" i="2"/>
  <c r="E33" i="2"/>
  <c r="E30" i="2"/>
  <c r="E32" i="2"/>
  <c r="E29" i="2"/>
  <c r="E28" i="2"/>
  <c r="E27" i="2"/>
  <c r="E17" i="2"/>
  <c r="E19" i="2"/>
  <c r="E20" i="2"/>
  <c r="E21" i="2"/>
  <c r="E23" i="2"/>
  <c r="E24" i="2"/>
  <c r="C29" i="2" l="1"/>
  <c r="E81" i="2"/>
  <c r="D81" i="2"/>
  <c r="C77" i="2"/>
  <c r="E76" i="2"/>
  <c r="D57" i="2"/>
  <c r="H59" i="2"/>
  <c r="G19" i="2"/>
  <c r="G20" i="2"/>
  <c r="G21" i="2"/>
  <c r="G23" i="2"/>
  <c r="G24" i="2"/>
  <c r="G26" i="2"/>
  <c r="G30" i="2"/>
  <c r="G32" i="2"/>
  <c r="G33" i="2"/>
  <c r="G48" i="2"/>
  <c r="G52" i="2"/>
  <c r="G54" i="2"/>
  <c r="G55" i="2"/>
  <c r="G58" i="2"/>
  <c r="G65" i="2"/>
  <c r="G71" i="2"/>
  <c r="F28" i="2"/>
  <c r="F30" i="2"/>
  <c r="F32" i="2"/>
  <c r="F33" i="2"/>
  <c r="F36" i="2"/>
  <c r="F43" i="2"/>
  <c r="F48" i="2"/>
  <c r="F52" i="2"/>
  <c r="F54" i="2"/>
  <c r="F55" i="2"/>
  <c r="F58" i="2"/>
  <c r="F61" i="2"/>
  <c r="F63" i="2"/>
  <c r="F65" i="2"/>
  <c r="F71" i="2"/>
  <c r="F72" i="2"/>
  <c r="F19" i="2"/>
  <c r="F20" i="2"/>
  <c r="F21" i="2"/>
  <c r="F23" i="2"/>
  <c r="F24" i="2"/>
  <c r="F26" i="2"/>
  <c r="F27" i="2"/>
  <c r="D64" i="2"/>
  <c r="C64" i="2"/>
  <c r="D62" i="2"/>
  <c r="C62" i="2"/>
  <c r="D60" i="2"/>
  <c r="C60" i="2"/>
  <c r="C57" i="2"/>
  <c r="D53" i="2"/>
  <c r="E53" i="2" s="1"/>
  <c r="C53" i="2"/>
  <c r="D51" i="2"/>
  <c r="C51" i="2"/>
  <c r="D49" i="2"/>
  <c r="E49" i="2" s="1"/>
  <c r="C49" i="2"/>
  <c r="D45" i="2"/>
  <c r="E45" i="2" s="1"/>
  <c r="H47" i="2" s="1"/>
  <c r="C45" i="2"/>
  <c r="D39" i="2"/>
  <c r="C39" i="2"/>
  <c r="D37" i="2"/>
  <c r="C37" i="2"/>
  <c r="D34" i="2"/>
  <c r="C34" i="2"/>
  <c r="D31" i="2"/>
  <c r="C31" i="2"/>
  <c r="H33" i="2"/>
  <c r="E22" i="2"/>
  <c r="D18" i="2"/>
  <c r="C18" i="2"/>
  <c r="D16" i="2"/>
  <c r="C16" i="2"/>
  <c r="D15" i="2"/>
  <c r="C15" i="2"/>
  <c r="C67" i="2" s="1"/>
  <c r="G29" i="2"/>
  <c r="H32" i="2"/>
  <c r="J72" i="2"/>
  <c r="J71" i="2"/>
  <c r="J65" i="2"/>
  <c r="J63" i="2"/>
  <c r="J61" i="2"/>
  <c r="J59" i="2"/>
  <c r="J58" i="2"/>
  <c r="J56" i="2"/>
  <c r="J55" i="2"/>
  <c r="J54" i="2"/>
  <c r="J52" i="2"/>
  <c r="J50" i="2"/>
  <c r="J48" i="2"/>
  <c r="J47" i="2"/>
  <c r="J46" i="2"/>
  <c r="J44" i="2"/>
  <c r="J43" i="2"/>
  <c r="J42" i="2"/>
  <c r="J41" i="2"/>
  <c r="J40" i="2"/>
  <c r="J38" i="2"/>
  <c r="J36" i="2"/>
  <c r="J35" i="2"/>
  <c r="J33" i="2"/>
  <c r="J32" i="2"/>
  <c r="J28" i="2"/>
  <c r="J27" i="2"/>
  <c r="J26" i="2"/>
  <c r="J24" i="2"/>
  <c r="J23" i="2"/>
  <c r="J21" i="2"/>
  <c r="J20" i="2"/>
  <c r="J19" i="2"/>
  <c r="J30" i="2"/>
  <c r="C66" i="2" l="1"/>
  <c r="C78" i="2" s="1"/>
  <c r="C76" i="2" s="1"/>
  <c r="F45" i="2"/>
  <c r="F34" i="2"/>
  <c r="F53" i="2"/>
  <c r="E39" i="2"/>
  <c r="J39" i="2" s="1"/>
  <c r="E64" i="2"/>
  <c r="H65" i="2" s="1"/>
  <c r="J64" i="2"/>
  <c r="E31" i="2"/>
  <c r="J31" i="2" s="1"/>
  <c r="E57" i="2"/>
  <c r="H58" i="2" s="1"/>
  <c r="E51" i="2"/>
  <c r="G51" i="2" s="1"/>
  <c r="E60" i="2"/>
  <c r="F60" i="2" s="1"/>
  <c r="J22" i="2"/>
  <c r="F22" i="2"/>
  <c r="E37" i="2"/>
  <c r="F37" i="2" s="1"/>
  <c r="E16" i="2"/>
  <c r="F69" i="2" s="1"/>
  <c r="D13" i="2"/>
  <c r="E13" i="2" s="1"/>
  <c r="E18" i="2"/>
  <c r="G18" i="2" s="1"/>
  <c r="E15" i="2"/>
  <c r="F68" i="2" s="1"/>
  <c r="E62" i="2"/>
  <c r="F62" i="2" s="1"/>
  <c r="G53" i="2"/>
  <c r="H46" i="2"/>
  <c r="J53" i="2"/>
  <c r="J34" i="2"/>
  <c r="D14" i="2"/>
  <c r="J45" i="2"/>
  <c r="J29" i="2"/>
  <c r="H48" i="2"/>
  <c r="G45" i="2"/>
  <c r="H30" i="2"/>
  <c r="F29" i="2"/>
  <c r="G22" i="2"/>
  <c r="C14" i="2"/>
  <c r="J49" i="2"/>
  <c r="F17" i="2"/>
  <c r="G17" i="2"/>
  <c r="J17" i="2"/>
  <c r="F64" i="2" l="1"/>
  <c r="H64" i="2"/>
  <c r="H53" i="2"/>
  <c r="F15" i="2"/>
  <c r="F16" i="2"/>
  <c r="D67" i="2"/>
  <c r="E67" i="2" s="1"/>
  <c r="G15" i="2"/>
  <c r="J60" i="2"/>
  <c r="J37" i="2"/>
  <c r="G31" i="2"/>
  <c r="D66" i="2"/>
  <c r="E66" i="2" s="1"/>
  <c r="F13" i="2"/>
  <c r="H25" i="2"/>
  <c r="J69" i="2"/>
  <c r="F18" i="2"/>
  <c r="G68" i="2"/>
  <c r="G69" i="2"/>
  <c r="J68" i="2"/>
  <c r="F57" i="2"/>
  <c r="G16" i="2"/>
  <c r="H31" i="2"/>
  <c r="F31" i="2"/>
  <c r="J57" i="2"/>
  <c r="J18" i="2"/>
  <c r="J51" i="2"/>
  <c r="F51" i="2"/>
  <c r="G57" i="2"/>
  <c r="J16" i="2"/>
  <c r="H52" i="2"/>
  <c r="H54" i="2"/>
  <c r="H55" i="2"/>
  <c r="H56" i="2"/>
  <c r="J15" i="2"/>
  <c r="G64" i="2"/>
  <c r="E14" i="2"/>
  <c r="J14" i="2" s="1"/>
  <c r="J62" i="2"/>
  <c r="H21" i="2"/>
  <c r="H26" i="2"/>
  <c r="H20" i="2"/>
  <c r="H27" i="2"/>
  <c r="H16" i="2"/>
  <c r="H18" i="2"/>
  <c r="H19" i="2"/>
  <c r="H23" i="2"/>
  <c r="H28" i="2"/>
  <c r="H24" i="2"/>
  <c r="H15" i="2"/>
  <c r="H22" i="2"/>
  <c r="G13" i="2"/>
  <c r="J13" i="2"/>
  <c r="H17" i="2"/>
  <c r="C73" i="2"/>
  <c r="I29" i="2" l="1"/>
  <c r="I64" i="2"/>
  <c r="I43" i="2"/>
  <c r="I51" i="2"/>
  <c r="I37" i="2"/>
  <c r="I45" i="2"/>
  <c r="I48" i="2"/>
  <c r="I60" i="2"/>
  <c r="I13" i="2"/>
  <c r="J67" i="2"/>
  <c r="I25" i="2"/>
  <c r="I70" i="2"/>
  <c r="D73" i="2"/>
  <c r="D78" i="2"/>
  <c r="D76" i="2" s="1"/>
  <c r="H14" i="2"/>
  <c r="G67" i="2"/>
  <c r="F67" i="2"/>
  <c r="G14" i="2"/>
  <c r="F14" i="2"/>
  <c r="F66" i="2"/>
  <c r="E73" i="2"/>
  <c r="I14" i="2"/>
  <c r="I30" i="2"/>
  <c r="I31" i="2"/>
  <c r="I32" i="2"/>
  <c r="I68" i="2"/>
  <c r="I61" i="2"/>
  <c r="I55" i="2"/>
  <c r="I50" i="2"/>
  <c r="I42" i="2"/>
  <c r="I40" i="2"/>
  <c r="I28" i="2"/>
  <c r="I24" i="2"/>
  <c r="I21" i="2"/>
  <c r="I27" i="2"/>
  <c r="I71" i="2"/>
  <c r="I59" i="2"/>
  <c r="I57" i="2"/>
  <c r="I44" i="2"/>
  <c r="I38" i="2"/>
  <c r="I19" i="2"/>
  <c r="I16" i="2"/>
  <c r="I33" i="2"/>
  <c r="I15" i="2"/>
  <c r="I65" i="2"/>
  <c r="I56" i="2"/>
  <c r="I54" i="2"/>
  <c r="I47" i="2"/>
  <c r="I41" i="2"/>
  <c r="I36" i="2"/>
  <c r="I26" i="2"/>
  <c r="I23" i="2"/>
  <c r="I20" i="2"/>
  <c r="I72" i="2"/>
  <c r="I63" i="2"/>
  <c r="I58" i="2"/>
  <c r="I52" i="2"/>
  <c r="I46" i="2"/>
  <c r="I35" i="2"/>
  <c r="I49" i="2"/>
  <c r="I39" i="2"/>
  <c r="I69" i="2"/>
  <c r="I22" i="2"/>
  <c r="I62" i="2"/>
  <c r="I18" i="2"/>
  <c r="I34" i="2"/>
  <c r="I53" i="2"/>
  <c r="I67" i="2"/>
  <c r="G66" i="2"/>
  <c r="I17" i="2"/>
  <c r="J66" i="2"/>
</calcChain>
</file>

<file path=xl/sharedStrings.xml><?xml version="1.0" encoding="utf-8"?>
<sst xmlns="http://schemas.openxmlformats.org/spreadsheetml/2006/main" count="121" uniqueCount="112">
  <si>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</si>
  <si>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</si>
  <si>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</si>
  <si>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</si>
  <si>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</si>
  <si>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</si>
  <si>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</si>
  <si>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</si>
  <si>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</si>
  <si>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</si>
  <si>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</si>
  <si>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</si>
  <si>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</si>
  <si>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</si>
  <si>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</si>
  <si>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</si>
  <si>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</si>
  <si>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</si>
  <si>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</si>
  <si>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</si>
  <si>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</si>
  <si>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</si>
  <si>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</si>
  <si>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</si>
  <si>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</si>
  <si>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</si>
  <si>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</si>
  <si>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</si>
  <si>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</si>
  <si>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</si>
  <si>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</si>
  <si>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</si>
  <si>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</si>
  <si>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</si>
  <si>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</si>
  <si>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</si>
  <si>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</si>
  <si>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</si>
  <si>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</si>
  <si>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</si>
  <si>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</si>
  <si>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</si>
  <si>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</si>
  <si>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</si>
  <si>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</si>
  <si>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</si>
  <si>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</si>
  <si>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</si>
  <si>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</si>
  <si>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</si>
  <si>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</si>
  <si>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</si>
  <si>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</si>
  <si>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</si>
  <si>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</si>
  <si>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</si>
  <si>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</si>
  <si>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</si>
  <si>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</si>
  <si>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</si>
  <si>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</si>
  <si>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</si>
  <si>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</si>
  <si>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</si>
  <si>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</si>
  <si>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</si>
  <si>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</si>
  <si>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</si>
  <si>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</si>
  <si>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</si>
  <si>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</si>
  <si>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</si>
  <si>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</si>
  <si>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</si>
  <si>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</si>
  <si>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</si>
  <si>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</si>
  <si>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</si>
  <si>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</si>
  <si>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</si>
  <si>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</si>
  <si>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</si>
  <si>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</si>
  <si>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</si>
  <si>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</si>
  <si>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</si>
  <si>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</si>
  <si>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</si>
  <si>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</si>
  <si>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</si>
  <si>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</si>
  <si>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</si>
  <si>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</si>
  <si>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</si>
  <si>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</si>
  <si>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</si>
  <si>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</si>
  <si>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</si>
  <si>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</si>
  <si>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Отклонение, руб.</t>
  </si>
  <si>
    <t>доходы за минусом внутренних оборотов</t>
  </si>
  <si>
    <t>Приложение № 2</t>
  </si>
  <si>
    <t>к информации об исполнении бюджета</t>
  </si>
  <si>
    <t>к квартал. назначению</t>
  </si>
  <si>
    <t>Уточненный план на 1 квартал , руб.</t>
  </si>
  <si>
    <t>Перфиловского муниципального образования</t>
  </si>
  <si>
    <t xml:space="preserve">об исполнении бюджета Перфиловского муниципального образования по состоянию </t>
  </si>
  <si>
    <t xml:space="preserve">                      б/лист ст.266</t>
  </si>
  <si>
    <t xml:space="preserve">                               б/лист ст.266</t>
  </si>
  <si>
    <t>за 1 квартал 2025года</t>
  </si>
  <si>
    <t xml:space="preserve">                   на 01 апреля 2025 года по расходам</t>
  </si>
  <si>
    <t>Исполнено на 01.04.2025.,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</si>
</sst>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8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Fill="1" applyBorder="1"/>
    <xf numFmtId="0" fontId="3" fillId="0" borderId="0" xfId="0" applyFont="1" applyFill="1" applyBorder="1"/>
    <xf numFmtId="0" fontId="2" fillId="2" borderId="0" xfId="0" applyFont="1" applyFill="1"/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left"/>
    </xf>
    <xf numFmtId="0" fontId="2" fillId="2" borderId="4" xfId="0" applyFont="1" applyFill="1" applyBorder="1"/>
    <xf numFmtId="0" fontId="2" fillId="2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2" fillId="3" borderId="0" xfId="0" applyFont="1" applyFill="1"/>
    <xf numFmtId="0" fontId="3" fillId="4" borderId="2" xfId="0" applyFont="1" applyFill="1" applyBorder="1" applyAlignment="1">
      <alignment horizontal="center" vertical="center" wrapText="1" shrinkToFit="1"/>
    </xf>
    <xf numFmtId="4" fontId="7" fillId="4" borderId="2" xfId="0" applyNumberFormat="1" applyFont="1" applyFill="1" applyBorder="1" applyAlignment="1" applyProtection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4" fontId="6" fillId="4" borderId="2" xfId="0" applyNumberFormat="1" applyFont="1" applyFill="1" applyBorder="1" applyAlignment="1">
      <alignment horizontal="center" vertical="center"/>
    </xf>
    <xf numFmtId="4" fontId="8" fillId="4" borderId="2" xfId="0" applyNumberFormat="1" applyFont="1" applyFill="1" applyBorder="1" applyAlignment="1">
      <alignment horizontal="center" vertical="center"/>
    </xf>
    <xf numFmtId="4" fontId="9" fillId="4" borderId="6" xfId="0" applyNumberFormat="1" applyFont="1" applyFill="1" applyBorder="1" applyAlignment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vertical="center"/>
    </xf>
    <xf numFmtId="4" fontId="7" fillId="0" borderId="6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 wrapText="1"/>
    </xf>
    <xf numFmtId="164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4" borderId="2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K85"/>
  <sheetViews>
    <sheetView showGridLines="0" tabSelected="1" view="pageBreakPreview" topLeftCell="A7" zoomScaleSheetLayoutView="100" workbookViewId="0">
      <selection activeCell="I66" sqref="I66"/>
    </sheetView>
  </sheetViews>
  <sheetFormatPr defaultRowHeight="12" x14ac:dyDescent="0.2"/>
  <cols>
    <col min="1" max="1" width="6.28515625" style="1" customWidth="1"/>
    <col min="2" max="2" width="37.28515625" style="1" customWidth="1"/>
    <col min="3" max="3" width="13.42578125" style="1" customWidth="1"/>
    <col min="4" max="4" width="12.140625" style="1" customWidth="1"/>
    <col min="5" max="5" width="11.7109375" style="1" customWidth="1"/>
    <col min="6" max="6" width="10.42578125" style="1" customWidth="1"/>
    <col min="7" max="7" width="9.85546875" style="1" customWidth="1"/>
    <col min="8" max="8" width="9.7109375" style="2" customWidth="1"/>
    <col min="9" max="9" width="9.85546875" style="2" customWidth="1"/>
    <col min="10" max="10" width="11.7109375" style="2" customWidth="1"/>
    <col min="11" max="11" width="7.28515625" style="2" customWidth="1"/>
    <col min="12" max="16384" width="9.140625" style="2"/>
  </cols>
  <sheetData>
    <row r="1" spans="1:11" x14ac:dyDescent="0.2">
      <c r="H1" s="1"/>
      <c r="I1" s="1"/>
      <c r="J1" s="35" t="s">
        <v>101</v>
      </c>
    </row>
    <row r="2" spans="1:11" x14ac:dyDescent="0.2">
      <c r="H2" s="1"/>
      <c r="I2" s="1"/>
      <c r="J2" s="35" t="s">
        <v>102</v>
      </c>
    </row>
    <row r="3" spans="1:11" x14ac:dyDescent="0.2">
      <c r="H3" s="1"/>
      <c r="I3" s="1"/>
      <c r="J3" s="35" t="s">
        <v>105</v>
      </c>
    </row>
    <row r="4" spans="1:11" x14ac:dyDescent="0.2">
      <c r="H4" s="1"/>
      <c r="I4" s="1"/>
      <c r="J4" s="35" t="s">
        <v>109</v>
      </c>
    </row>
    <row r="5" spans="1:11" ht="1.5" customHeight="1" x14ac:dyDescent="0.2"/>
    <row r="6" spans="1:11" ht="21.75" customHeight="1" x14ac:dyDescent="0.3">
      <c r="A6" s="71" t="s">
        <v>79</v>
      </c>
      <c r="B6" s="71"/>
      <c r="C6" s="71"/>
      <c r="D6" s="71"/>
      <c r="E6" s="71"/>
      <c r="F6" s="71"/>
      <c r="G6" s="71"/>
      <c r="H6" s="71"/>
      <c r="I6" s="71"/>
      <c r="J6" s="71"/>
    </row>
    <row r="7" spans="1:11" ht="13.5" customHeight="1" x14ac:dyDescent="0.3">
      <c r="A7" s="71" t="s">
        <v>106</v>
      </c>
      <c r="B7" s="71"/>
      <c r="C7" s="71"/>
      <c r="D7" s="71"/>
      <c r="E7" s="71"/>
      <c r="F7" s="71"/>
      <c r="G7" s="71"/>
      <c r="H7" s="71"/>
      <c r="I7" s="71"/>
      <c r="J7" s="71"/>
    </row>
    <row r="8" spans="1:11" ht="13.5" customHeight="1" x14ac:dyDescent="0.3">
      <c r="A8" s="71" t="s">
        <v>110</v>
      </c>
      <c r="B8" s="71"/>
      <c r="C8" s="71"/>
      <c r="D8" s="71"/>
      <c r="E8" s="71"/>
      <c r="F8" s="71"/>
      <c r="G8" s="71"/>
      <c r="H8" s="71"/>
      <c r="I8" s="71"/>
      <c r="J8" s="71"/>
    </row>
    <row r="9" spans="1:11" ht="13.5" customHeight="1" x14ac:dyDescent="0.3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1" ht="12" customHeight="1" x14ac:dyDescent="0.2">
      <c r="A10" s="4"/>
      <c r="B10" s="4"/>
      <c r="C10" s="2"/>
      <c r="D10" s="3"/>
      <c r="E10" s="3"/>
      <c r="F10" s="2"/>
      <c r="G10" s="3"/>
    </row>
    <row r="11" spans="1:11" ht="12.75" customHeight="1" x14ac:dyDescent="0.2">
      <c r="A11" s="72" t="s">
        <v>95</v>
      </c>
      <c r="B11" s="73" t="s">
        <v>0</v>
      </c>
      <c r="C11" s="73" t="s">
        <v>92</v>
      </c>
      <c r="D11" s="74" t="s">
        <v>104</v>
      </c>
      <c r="E11" s="75" t="s">
        <v>111</v>
      </c>
      <c r="F11" s="75" t="s">
        <v>78</v>
      </c>
      <c r="G11" s="75"/>
      <c r="H11" s="75" t="s">
        <v>93</v>
      </c>
      <c r="I11" s="75" t="s">
        <v>94</v>
      </c>
      <c r="J11" s="70" t="s">
        <v>99</v>
      </c>
    </row>
    <row r="12" spans="1:11" ht="35.25" customHeight="1" x14ac:dyDescent="0.2">
      <c r="A12" s="72"/>
      <c r="B12" s="73"/>
      <c r="C12" s="73"/>
      <c r="D12" s="74"/>
      <c r="E12" s="75"/>
      <c r="F12" s="31" t="s">
        <v>91</v>
      </c>
      <c r="G12" s="37" t="s">
        <v>103</v>
      </c>
      <c r="H12" s="75"/>
      <c r="I12" s="75"/>
      <c r="J12" s="70"/>
      <c r="K12" s="34"/>
    </row>
    <row r="13" spans="1:11" s="6" customFormat="1" ht="13.15" customHeight="1" x14ac:dyDescent="0.2">
      <c r="A13" s="7" t="s">
        <v>13</v>
      </c>
      <c r="B13" s="8" t="s">
        <v>1</v>
      </c>
      <c r="C13" s="44">
        <f>C17+C21++C26+C27+C28</f>
        <v>6139056.1600000001</v>
      </c>
      <c r="D13" s="44">
        <f>D17+D21++D26+D27+D28</f>
        <v>1335458.48</v>
      </c>
      <c r="E13" s="60">
        <f t="shared" ref="E13:E23" si="0">D13</f>
        <v>1335458.48</v>
      </c>
      <c r="F13" s="51">
        <f>E13*100/C13</f>
        <v>21.753482053176068</v>
      </c>
      <c r="G13" s="51">
        <f>E13/D13*100</f>
        <v>100</v>
      </c>
      <c r="H13" s="52">
        <v>100</v>
      </c>
      <c r="I13" s="69">
        <f t="shared" ref="I13:I45" si="1">SUM(E13/E$66*100)</f>
        <v>39.170807506121506</v>
      </c>
      <c r="J13" s="53">
        <f t="shared" ref="J13:J27" si="2">D13-E13</f>
        <v>0</v>
      </c>
      <c r="K13" s="4"/>
    </row>
    <row r="14" spans="1:11" s="6" customFormat="1" ht="13.15" customHeight="1" x14ac:dyDescent="0.2">
      <c r="A14" s="33"/>
      <c r="B14" s="10" t="s">
        <v>7</v>
      </c>
      <c r="C14" s="41">
        <f>C15+C16</f>
        <v>5662455.79</v>
      </c>
      <c r="D14" s="41">
        <f>D15+D16</f>
        <v>1167300.95</v>
      </c>
      <c r="E14" s="60">
        <f t="shared" si="0"/>
        <v>1167300.95</v>
      </c>
      <c r="F14" s="55">
        <f t="shared" ref="F14:F72" si="3">E14*100/C14</f>
        <v>20.61474726321881</v>
      </c>
      <c r="G14" s="55">
        <f t="shared" ref="G14:G71" si="4">E14/D14*100</f>
        <v>100</v>
      </c>
      <c r="H14" s="52">
        <f>E14/$E$13*100</f>
        <v>87.408254729117445</v>
      </c>
      <c r="I14" s="69">
        <f t="shared" si="1"/>
        <v>34.238519204402941</v>
      </c>
      <c r="J14" s="56">
        <f t="shared" si="2"/>
        <v>0</v>
      </c>
    </row>
    <row r="15" spans="1:11" s="6" customFormat="1" ht="13.15" customHeight="1" x14ac:dyDescent="0.2">
      <c r="A15" s="33"/>
      <c r="B15" s="10" t="s">
        <v>2</v>
      </c>
      <c r="C15" s="45">
        <f t="shared" ref="C15:D16" si="5">C19+C23</f>
        <v>4339760.03</v>
      </c>
      <c r="D15" s="45">
        <f t="shared" si="5"/>
        <v>857165.64999999991</v>
      </c>
      <c r="E15" s="60">
        <f t="shared" si="0"/>
        <v>857165.64999999991</v>
      </c>
      <c r="F15" s="55">
        <f t="shared" si="3"/>
        <v>19.751452708780302</v>
      </c>
      <c r="G15" s="55">
        <f t="shared" si="4"/>
        <v>100</v>
      </c>
      <c r="H15" s="52">
        <f t="shared" ref="H15:H28" si="6">E15/$E$13*100</f>
        <v>64.18512165200373</v>
      </c>
      <c r="I15" s="69">
        <f t="shared" si="1"/>
        <v>25.141830449876295</v>
      </c>
      <c r="J15" s="56">
        <f t="shared" si="2"/>
        <v>0</v>
      </c>
    </row>
    <row r="16" spans="1:11" s="6" customFormat="1" ht="13.15" customHeight="1" x14ac:dyDescent="0.2">
      <c r="A16" s="33"/>
      <c r="B16" s="10" t="s">
        <v>19</v>
      </c>
      <c r="C16" s="45">
        <f t="shared" si="5"/>
        <v>1322695.76</v>
      </c>
      <c r="D16" s="45">
        <f t="shared" si="5"/>
        <v>310135.3</v>
      </c>
      <c r="E16" s="60">
        <f t="shared" si="0"/>
        <v>310135.3</v>
      </c>
      <c r="F16" s="55">
        <f t="shared" si="3"/>
        <v>23.447213590523642</v>
      </c>
      <c r="G16" s="55">
        <f t="shared" si="4"/>
        <v>100</v>
      </c>
      <c r="H16" s="52">
        <f t="shared" si="6"/>
        <v>23.223133077113712</v>
      </c>
      <c r="I16" s="69">
        <f t="shared" si="1"/>
        <v>9.0966887545266424</v>
      </c>
      <c r="J16" s="56">
        <f t="shared" si="2"/>
        <v>0</v>
      </c>
    </row>
    <row r="17" spans="1:10" s="5" customFormat="1" ht="13.15" customHeight="1" x14ac:dyDescent="0.2">
      <c r="A17" s="11" t="s">
        <v>17</v>
      </c>
      <c r="B17" s="12" t="s">
        <v>29</v>
      </c>
      <c r="C17" s="39">
        <v>1384300</v>
      </c>
      <c r="D17" s="39">
        <v>317223.45</v>
      </c>
      <c r="E17" s="60">
        <f t="shared" si="0"/>
        <v>317223.45</v>
      </c>
      <c r="F17" s="57">
        <f t="shared" si="3"/>
        <v>22.915802210503504</v>
      </c>
      <c r="G17" s="57">
        <f t="shared" si="4"/>
        <v>100</v>
      </c>
      <c r="H17" s="58">
        <f t="shared" si="6"/>
        <v>23.75389836155745</v>
      </c>
      <c r="I17" s="57">
        <f t="shared" si="1"/>
        <v>9.3045938024054173</v>
      </c>
      <c r="J17" s="59">
        <f t="shared" si="2"/>
        <v>0</v>
      </c>
    </row>
    <row r="18" spans="1:10" s="5" customFormat="1" ht="13.15" customHeight="1" x14ac:dyDescent="0.2">
      <c r="A18" s="11"/>
      <c r="B18" s="13" t="s">
        <v>6</v>
      </c>
      <c r="C18" s="39">
        <f>C19+C20</f>
        <v>1384300</v>
      </c>
      <c r="D18" s="39">
        <f>D19+D20</f>
        <v>317223.45</v>
      </c>
      <c r="E18" s="60">
        <f t="shared" si="0"/>
        <v>317223.45</v>
      </c>
      <c r="F18" s="57">
        <f t="shared" si="3"/>
        <v>22.915802210503504</v>
      </c>
      <c r="G18" s="57">
        <f t="shared" si="4"/>
        <v>100</v>
      </c>
      <c r="H18" s="58">
        <f t="shared" si="6"/>
        <v>23.75389836155745</v>
      </c>
      <c r="I18" s="57">
        <f t="shared" si="1"/>
        <v>9.3045938024054173</v>
      </c>
      <c r="J18" s="59">
        <f>D18-E18</f>
        <v>0</v>
      </c>
    </row>
    <row r="19" spans="1:10" s="5" customFormat="1" ht="13.15" customHeight="1" x14ac:dyDescent="0.2">
      <c r="A19" s="11"/>
      <c r="B19" s="13" t="s">
        <v>8</v>
      </c>
      <c r="C19" s="38">
        <v>1063170.24</v>
      </c>
      <c r="D19" s="38">
        <v>243643.21</v>
      </c>
      <c r="E19" s="60">
        <f t="shared" si="0"/>
        <v>243643.21</v>
      </c>
      <c r="F19" s="57">
        <f t="shared" si="3"/>
        <v>22.91666948841608</v>
      </c>
      <c r="G19" s="57">
        <f t="shared" si="4"/>
        <v>100</v>
      </c>
      <c r="H19" s="58">
        <f t="shared" si="6"/>
        <v>18.244162109779708</v>
      </c>
      <c r="I19" s="57">
        <f t="shared" si="1"/>
        <v>7.1463856211265639</v>
      </c>
      <c r="J19" s="59">
        <f t="shared" si="2"/>
        <v>0</v>
      </c>
    </row>
    <row r="20" spans="1:10" s="5" customFormat="1" ht="13.15" customHeight="1" x14ac:dyDescent="0.2">
      <c r="A20" s="11"/>
      <c r="B20" s="13" t="s">
        <v>20</v>
      </c>
      <c r="C20" s="38">
        <v>321129.76</v>
      </c>
      <c r="D20" s="38">
        <v>73580.240000000005</v>
      </c>
      <c r="E20" s="60">
        <f t="shared" si="0"/>
        <v>73580.240000000005</v>
      </c>
      <c r="F20" s="57">
        <f t="shared" si="3"/>
        <v>22.912930897466495</v>
      </c>
      <c r="G20" s="57">
        <f t="shared" si="4"/>
        <v>100</v>
      </c>
      <c r="H20" s="58">
        <f t="shared" si="6"/>
        <v>5.509736251777742</v>
      </c>
      <c r="I20" s="57">
        <f t="shared" si="1"/>
        <v>2.1582081812788529</v>
      </c>
      <c r="J20" s="59">
        <f t="shared" si="2"/>
        <v>0</v>
      </c>
    </row>
    <row r="21" spans="1:10" s="5" customFormat="1" ht="13.15" customHeight="1" x14ac:dyDescent="0.2">
      <c r="A21" s="11" t="s">
        <v>18</v>
      </c>
      <c r="B21" s="12" t="s">
        <v>30</v>
      </c>
      <c r="C21" s="39">
        <v>4754056.16</v>
      </c>
      <c r="D21" s="39">
        <v>1018235.03</v>
      </c>
      <c r="E21" s="60">
        <f t="shared" si="0"/>
        <v>1018235.03</v>
      </c>
      <c r="F21" s="57">
        <f t="shared" si="3"/>
        <v>21.418237305804144</v>
      </c>
      <c r="G21" s="57">
        <f t="shared" si="4"/>
        <v>100</v>
      </c>
      <c r="H21" s="58">
        <f t="shared" si="6"/>
        <v>76.246101638442553</v>
      </c>
      <c r="I21" s="57">
        <f t="shared" si="1"/>
        <v>29.866213703716081</v>
      </c>
      <c r="J21" s="59">
        <f t="shared" si="2"/>
        <v>0</v>
      </c>
    </row>
    <row r="22" spans="1:10" s="5" customFormat="1" ht="13.15" customHeight="1" x14ac:dyDescent="0.2">
      <c r="A22" s="11"/>
      <c r="B22" s="13" t="s">
        <v>7</v>
      </c>
      <c r="C22" s="39">
        <f>C25+C23+C24</f>
        <v>4318193</v>
      </c>
      <c r="D22" s="39">
        <f>D25+D23+D24</f>
        <v>890114.71</v>
      </c>
      <c r="E22" s="60">
        <f t="shared" si="0"/>
        <v>890114.71</v>
      </c>
      <c r="F22" s="57">
        <f t="shared" si="3"/>
        <v>20.613129380738656</v>
      </c>
      <c r="G22" s="57">
        <f t="shared" si="4"/>
        <v>100</v>
      </c>
      <c r="H22" s="58">
        <f t="shared" si="6"/>
        <v>66.652368705614862</v>
      </c>
      <c r="I22" s="57">
        <f t="shared" si="1"/>
        <v>26.108271043946768</v>
      </c>
      <c r="J22" s="59">
        <f t="shared" si="2"/>
        <v>0</v>
      </c>
    </row>
    <row r="23" spans="1:10" s="5" customFormat="1" ht="13.15" customHeight="1" x14ac:dyDescent="0.2">
      <c r="A23" s="11"/>
      <c r="B23" s="13" t="s">
        <v>2</v>
      </c>
      <c r="C23" s="38">
        <v>3276589.79</v>
      </c>
      <c r="D23" s="38">
        <v>613522.43999999994</v>
      </c>
      <c r="E23" s="60">
        <f t="shared" si="0"/>
        <v>613522.43999999994</v>
      </c>
      <c r="F23" s="57">
        <f t="shared" si="3"/>
        <v>18.724420184438159</v>
      </c>
      <c r="G23" s="57">
        <f t="shared" si="4"/>
        <v>100</v>
      </c>
      <c r="H23" s="58">
        <f t="shared" si="6"/>
        <v>45.940959542224022</v>
      </c>
      <c r="I23" s="57">
        <f t="shared" si="1"/>
        <v>17.995444828749729</v>
      </c>
      <c r="J23" s="59">
        <f>D23-E23</f>
        <v>0</v>
      </c>
    </row>
    <row r="24" spans="1:10" s="5" customFormat="1" ht="12" customHeight="1" x14ac:dyDescent="0.2">
      <c r="A24" s="11"/>
      <c r="B24" s="13" t="s">
        <v>9</v>
      </c>
      <c r="C24" s="38">
        <v>1001566</v>
      </c>
      <c r="D24" s="38">
        <v>236555.06</v>
      </c>
      <c r="E24" s="60">
        <f t="shared" ref="E24:E29" si="7">D24</f>
        <v>236555.06</v>
      </c>
      <c r="F24" s="57">
        <f t="shared" si="3"/>
        <v>23.618519398621757</v>
      </c>
      <c r="G24" s="57">
        <f t="shared" si="4"/>
        <v>100</v>
      </c>
      <c r="H24" s="58">
        <f t="shared" si="6"/>
        <v>17.71339682533597</v>
      </c>
      <c r="I24" s="57">
        <f t="shared" si="1"/>
        <v>6.938480573247789</v>
      </c>
      <c r="J24" s="59">
        <f t="shared" si="2"/>
        <v>0</v>
      </c>
    </row>
    <row r="25" spans="1:10" s="5" customFormat="1" ht="13.5" customHeight="1" x14ac:dyDescent="0.2">
      <c r="A25" s="11"/>
      <c r="B25" s="13" t="s">
        <v>107</v>
      </c>
      <c r="C25" s="38">
        <v>40037.21</v>
      </c>
      <c r="D25" s="38">
        <v>40037.21</v>
      </c>
      <c r="E25" s="60">
        <f t="shared" si="7"/>
        <v>40037.21</v>
      </c>
      <c r="F25" s="57">
        <f t="shared" si="3"/>
        <v>100</v>
      </c>
      <c r="G25" s="57">
        <f t="shared" si="4"/>
        <v>100</v>
      </c>
      <c r="H25" s="58">
        <f t="shared" si="6"/>
        <v>2.9980123380548678</v>
      </c>
      <c r="I25" s="57">
        <f t="shared" si="1"/>
        <v>1.1743456419492448</v>
      </c>
      <c r="J25" s="59">
        <f t="shared" si="2"/>
        <v>0</v>
      </c>
    </row>
    <row r="26" spans="1:10" s="5" customFormat="1" ht="22.5" hidden="1" customHeight="1" x14ac:dyDescent="0.2">
      <c r="A26" s="11" t="s">
        <v>49</v>
      </c>
      <c r="B26" s="17" t="s">
        <v>50</v>
      </c>
      <c r="C26" s="39">
        <v>0</v>
      </c>
      <c r="D26" s="39">
        <v>0</v>
      </c>
      <c r="E26" s="46">
        <f t="shared" si="7"/>
        <v>0</v>
      </c>
      <c r="F26" s="57" t="e">
        <f t="shared" si="3"/>
        <v>#DIV/0!</v>
      </c>
      <c r="G26" s="57" t="e">
        <f t="shared" si="4"/>
        <v>#DIV/0!</v>
      </c>
      <c r="H26" s="58">
        <f t="shared" si="6"/>
        <v>0</v>
      </c>
      <c r="I26" s="57">
        <f t="shared" si="1"/>
        <v>0</v>
      </c>
      <c r="J26" s="59">
        <f t="shared" si="2"/>
        <v>0</v>
      </c>
    </row>
    <row r="27" spans="1:10" s="5" customFormat="1" ht="12.75" hidden="1" customHeight="1" x14ac:dyDescent="0.2">
      <c r="A27" s="11" t="s">
        <v>47</v>
      </c>
      <c r="B27" s="12" t="s">
        <v>15</v>
      </c>
      <c r="C27" s="39">
        <v>0</v>
      </c>
      <c r="D27" s="39">
        <v>0</v>
      </c>
      <c r="E27" s="46">
        <f t="shared" si="7"/>
        <v>0</v>
      </c>
      <c r="F27" s="57" t="e">
        <f t="shared" si="3"/>
        <v>#DIV/0!</v>
      </c>
      <c r="G27" s="57">
        <v>0</v>
      </c>
      <c r="H27" s="58">
        <f t="shared" si="6"/>
        <v>0</v>
      </c>
      <c r="I27" s="57">
        <f t="shared" si="1"/>
        <v>0</v>
      </c>
      <c r="J27" s="59">
        <f t="shared" si="2"/>
        <v>0</v>
      </c>
    </row>
    <row r="28" spans="1:10" s="5" customFormat="1" ht="13.15" customHeight="1" x14ac:dyDescent="0.2">
      <c r="A28" s="11" t="s">
        <v>65</v>
      </c>
      <c r="B28" s="13" t="s">
        <v>66</v>
      </c>
      <c r="C28" s="39">
        <v>700</v>
      </c>
      <c r="D28" s="39">
        <v>0</v>
      </c>
      <c r="E28" s="46">
        <f t="shared" si="7"/>
        <v>0</v>
      </c>
      <c r="F28" s="57">
        <f t="shared" si="3"/>
        <v>0</v>
      </c>
      <c r="G28" s="57">
        <v>0</v>
      </c>
      <c r="H28" s="58">
        <f t="shared" si="6"/>
        <v>0</v>
      </c>
      <c r="I28" s="57">
        <f t="shared" si="1"/>
        <v>0</v>
      </c>
      <c r="J28" s="59">
        <f t="shared" ref="J28:J72" si="8">D28-E28</f>
        <v>0</v>
      </c>
    </row>
    <row r="29" spans="1:10" s="6" customFormat="1" ht="13.15" customHeight="1" x14ac:dyDescent="0.2">
      <c r="A29" s="14" t="s">
        <v>80</v>
      </c>
      <c r="B29" s="15" t="s">
        <v>81</v>
      </c>
      <c r="C29" s="40">
        <f>C30</f>
        <v>248200</v>
      </c>
      <c r="D29" s="40">
        <f>D30</f>
        <v>38090.019999999997</v>
      </c>
      <c r="E29" s="48">
        <f t="shared" si="7"/>
        <v>38090.019999999997</v>
      </c>
      <c r="F29" s="55">
        <f t="shared" si="3"/>
        <v>15.346502820306203</v>
      </c>
      <c r="G29" s="55">
        <f t="shared" si="4"/>
        <v>100</v>
      </c>
      <c r="H29" s="55">
        <v>100</v>
      </c>
      <c r="I29" s="55">
        <f t="shared" si="1"/>
        <v>1.1172319197256646</v>
      </c>
      <c r="J29" s="56">
        <f t="shared" si="8"/>
        <v>0</v>
      </c>
    </row>
    <row r="30" spans="1:10" s="6" customFormat="1" ht="13.15" customHeight="1" x14ac:dyDescent="0.2">
      <c r="A30" s="11" t="s">
        <v>35</v>
      </c>
      <c r="B30" s="13" t="s">
        <v>36</v>
      </c>
      <c r="C30" s="39">
        <v>248200</v>
      </c>
      <c r="D30" s="39">
        <v>38090.019999999997</v>
      </c>
      <c r="E30" s="46">
        <f t="shared" ref="E30:E32" si="9">D30</f>
        <v>38090.019999999997</v>
      </c>
      <c r="F30" s="57">
        <f t="shared" si="3"/>
        <v>15.346502820306203</v>
      </c>
      <c r="G30" s="57">
        <f t="shared" si="4"/>
        <v>100</v>
      </c>
      <c r="H30" s="57">
        <f>E30/$E$29*100</f>
        <v>100</v>
      </c>
      <c r="I30" s="57">
        <f t="shared" si="1"/>
        <v>1.1172319197256646</v>
      </c>
      <c r="J30" s="59">
        <f t="shared" si="8"/>
        <v>0</v>
      </c>
    </row>
    <row r="31" spans="1:10" s="5" customFormat="1" ht="13.15" customHeight="1" x14ac:dyDescent="0.2">
      <c r="A31" s="11"/>
      <c r="B31" s="13" t="s">
        <v>37</v>
      </c>
      <c r="C31" s="39">
        <f>C32+C33</f>
        <v>228800</v>
      </c>
      <c r="D31" s="39">
        <f>D32+D33</f>
        <v>38090.020000000004</v>
      </c>
      <c r="E31" s="46">
        <f t="shared" si="9"/>
        <v>38090.020000000004</v>
      </c>
      <c r="F31" s="57">
        <f t="shared" si="3"/>
        <v>16.647736013986016</v>
      </c>
      <c r="G31" s="57">
        <f t="shared" si="4"/>
        <v>100</v>
      </c>
      <c r="H31" s="57">
        <f>E31/$E$29*100</f>
        <v>100.00000000000003</v>
      </c>
      <c r="I31" s="57">
        <f t="shared" si="1"/>
        <v>1.1172319197256646</v>
      </c>
      <c r="J31" s="59">
        <f>D31-E31</f>
        <v>0</v>
      </c>
    </row>
    <row r="32" spans="1:10" s="5" customFormat="1" ht="13.15" customHeight="1" x14ac:dyDescent="0.2">
      <c r="A32" s="11"/>
      <c r="B32" s="13" t="s">
        <v>38</v>
      </c>
      <c r="C32" s="38">
        <v>175729.65</v>
      </c>
      <c r="D32" s="38">
        <v>29255</v>
      </c>
      <c r="E32" s="46">
        <f t="shared" si="9"/>
        <v>29255</v>
      </c>
      <c r="F32" s="57">
        <f t="shared" si="3"/>
        <v>16.647731330484071</v>
      </c>
      <c r="G32" s="57">
        <f t="shared" si="4"/>
        <v>100</v>
      </c>
      <c r="H32" s="57">
        <f>E32/$E$29*100</f>
        <v>76.804895350540647</v>
      </c>
      <c r="I32" s="57">
        <f t="shared" si="1"/>
        <v>0.85808880676813293</v>
      </c>
      <c r="J32" s="59">
        <f t="shared" si="8"/>
        <v>0</v>
      </c>
    </row>
    <row r="33" spans="1:10" s="5" customFormat="1" ht="12.75" customHeight="1" x14ac:dyDescent="0.2">
      <c r="A33" s="11"/>
      <c r="B33" s="13" t="s">
        <v>39</v>
      </c>
      <c r="C33" s="38">
        <v>53070.35</v>
      </c>
      <c r="D33" s="38">
        <v>8835.02</v>
      </c>
      <c r="E33" s="46">
        <f>D33</f>
        <v>8835.02</v>
      </c>
      <c r="F33" s="57">
        <f t="shared" si="3"/>
        <v>16.647751522271854</v>
      </c>
      <c r="G33" s="57">
        <f t="shared" si="4"/>
        <v>100</v>
      </c>
      <c r="H33" s="57">
        <f>E33/$E$29*100</f>
        <v>23.195104649459363</v>
      </c>
      <c r="I33" s="57">
        <f t="shared" si="1"/>
        <v>0.25914311295753167</v>
      </c>
      <c r="J33" s="59">
        <f t="shared" si="8"/>
        <v>0</v>
      </c>
    </row>
    <row r="34" spans="1:10" s="6" customFormat="1" ht="0.75" customHeight="1" x14ac:dyDescent="0.2">
      <c r="A34" s="14" t="s">
        <v>21</v>
      </c>
      <c r="B34" s="16" t="s">
        <v>25</v>
      </c>
      <c r="C34" s="40">
        <f>C35+C36</f>
        <v>0</v>
      </c>
      <c r="D34" s="40">
        <f>D35+D36</f>
        <v>0</v>
      </c>
      <c r="E34" s="48">
        <v>0</v>
      </c>
      <c r="F34" s="55" t="e">
        <f t="shared" si="3"/>
        <v>#DIV/0!</v>
      </c>
      <c r="G34" s="55">
        <v>0</v>
      </c>
      <c r="H34" s="55">
        <v>0</v>
      </c>
      <c r="I34" s="55">
        <f t="shared" si="1"/>
        <v>0</v>
      </c>
      <c r="J34" s="56">
        <f t="shared" si="8"/>
        <v>0</v>
      </c>
    </row>
    <row r="35" spans="1:10" s="5" customFormat="1" ht="12" hidden="1" customHeight="1" x14ac:dyDescent="0.2">
      <c r="A35" s="11" t="s">
        <v>26</v>
      </c>
      <c r="B35" s="17" t="s">
        <v>51</v>
      </c>
      <c r="C35" s="39">
        <v>0</v>
      </c>
      <c r="D35" s="39">
        <v>0</v>
      </c>
      <c r="E35" s="46">
        <v>0</v>
      </c>
      <c r="F35" s="57">
        <v>0</v>
      </c>
      <c r="G35" s="57">
        <v>0</v>
      </c>
      <c r="H35" s="57">
        <v>0</v>
      </c>
      <c r="I35" s="57">
        <f t="shared" si="1"/>
        <v>0</v>
      </c>
      <c r="J35" s="59">
        <f t="shared" si="8"/>
        <v>0</v>
      </c>
    </row>
    <row r="36" spans="1:10" s="5" customFormat="1" ht="12.75" hidden="1" customHeight="1" x14ac:dyDescent="0.2">
      <c r="A36" s="11" t="s">
        <v>64</v>
      </c>
      <c r="B36" s="17" t="s">
        <v>48</v>
      </c>
      <c r="C36" s="39">
        <v>0</v>
      </c>
      <c r="D36" s="39">
        <v>0</v>
      </c>
      <c r="E36" s="46">
        <v>0</v>
      </c>
      <c r="F36" s="57" t="e">
        <f t="shared" si="3"/>
        <v>#DIV/0!</v>
      </c>
      <c r="G36" s="57">
        <v>0</v>
      </c>
      <c r="H36" s="57">
        <v>0</v>
      </c>
      <c r="I36" s="57">
        <f t="shared" si="1"/>
        <v>0</v>
      </c>
      <c r="J36" s="59">
        <f t="shared" si="8"/>
        <v>0</v>
      </c>
    </row>
    <row r="37" spans="1:10" s="6" customFormat="1" ht="12" customHeight="1" x14ac:dyDescent="0.2">
      <c r="A37" s="14" t="s">
        <v>62</v>
      </c>
      <c r="B37" s="16" t="s">
        <v>63</v>
      </c>
      <c r="C37" s="40">
        <f>C38+C42+C43+C44</f>
        <v>1212195.57</v>
      </c>
      <c r="D37" s="40">
        <f>D38+D42+D43+D44</f>
        <v>57126.57</v>
      </c>
      <c r="E37" s="48">
        <f>D37</f>
        <v>57126.57</v>
      </c>
      <c r="F37" s="55">
        <f t="shared" si="3"/>
        <v>4.712652926128083</v>
      </c>
      <c r="G37" s="55">
        <v>100</v>
      </c>
      <c r="H37" s="55">
        <v>100</v>
      </c>
      <c r="I37" s="55">
        <f t="shared" si="1"/>
        <v>1.6755997363204995</v>
      </c>
      <c r="J37" s="56">
        <f t="shared" si="8"/>
        <v>0</v>
      </c>
    </row>
    <row r="38" spans="1:10" s="5" customFormat="1" ht="12.75" hidden="1" customHeight="1" x14ac:dyDescent="0.2">
      <c r="A38" s="11" t="s">
        <v>59</v>
      </c>
      <c r="B38" s="18" t="s">
        <v>60</v>
      </c>
      <c r="C38" s="39">
        <v>0</v>
      </c>
      <c r="D38" s="39">
        <v>0</v>
      </c>
      <c r="E38" s="48">
        <f t="shared" ref="E38:E47" si="10">D38</f>
        <v>0</v>
      </c>
      <c r="F38" s="57">
        <v>0</v>
      </c>
      <c r="G38" s="57">
        <v>0</v>
      </c>
      <c r="H38" s="57">
        <v>0</v>
      </c>
      <c r="I38" s="57">
        <f t="shared" si="1"/>
        <v>0</v>
      </c>
      <c r="J38" s="59">
        <f t="shared" si="8"/>
        <v>0</v>
      </c>
    </row>
    <row r="39" spans="1:10" s="5" customFormat="1" ht="12.75" hidden="1" customHeight="1" x14ac:dyDescent="0.2">
      <c r="A39" s="11"/>
      <c r="B39" s="17" t="s">
        <v>37</v>
      </c>
      <c r="C39" s="39">
        <f>C40+C41</f>
        <v>0</v>
      </c>
      <c r="D39" s="39">
        <f>D40+D41</f>
        <v>0</v>
      </c>
      <c r="E39" s="48">
        <f t="shared" si="10"/>
        <v>0</v>
      </c>
      <c r="F39" s="57">
        <v>0</v>
      </c>
      <c r="G39" s="57">
        <v>0</v>
      </c>
      <c r="H39" s="57">
        <v>0</v>
      </c>
      <c r="I39" s="57">
        <f t="shared" si="1"/>
        <v>0</v>
      </c>
      <c r="J39" s="59">
        <f t="shared" si="8"/>
        <v>0</v>
      </c>
    </row>
    <row r="40" spans="1:10" s="5" customFormat="1" ht="12.75" hidden="1" customHeight="1" x14ac:dyDescent="0.2">
      <c r="A40" s="11"/>
      <c r="B40" s="17" t="s">
        <v>61</v>
      </c>
      <c r="C40" s="38">
        <v>0</v>
      </c>
      <c r="D40" s="38">
        <v>0</v>
      </c>
      <c r="E40" s="48">
        <f t="shared" si="10"/>
        <v>0</v>
      </c>
      <c r="F40" s="57">
        <v>0</v>
      </c>
      <c r="G40" s="57">
        <v>0</v>
      </c>
      <c r="H40" s="57">
        <v>0</v>
      </c>
      <c r="I40" s="57">
        <f t="shared" si="1"/>
        <v>0</v>
      </c>
      <c r="J40" s="59">
        <f t="shared" si="8"/>
        <v>0</v>
      </c>
    </row>
    <row r="41" spans="1:10" s="5" customFormat="1" ht="12.75" hidden="1" customHeight="1" x14ac:dyDescent="0.2">
      <c r="A41" s="11"/>
      <c r="B41" s="17" t="s">
        <v>39</v>
      </c>
      <c r="C41" s="38">
        <v>0</v>
      </c>
      <c r="D41" s="38">
        <v>0</v>
      </c>
      <c r="E41" s="48">
        <f t="shared" si="10"/>
        <v>0</v>
      </c>
      <c r="F41" s="57">
        <v>0</v>
      </c>
      <c r="G41" s="57">
        <v>0</v>
      </c>
      <c r="H41" s="57">
        <v>0</v>
      </c>
      <c r="I41" s="57">
        <f t="shared" si="1"/>
        <v>0</v>
      </c>
      <c r="J41" s="59">
        <f t="shared" si="8"/>
        <v>0</v>
      </c>
    </row>
    <row r="42" spans="1:10" s="5" customFormat="1" ht="12.75" hidden="1" customHeight="1" x14ac:dyDescent="0.2">
      <c r="A42" s="11" t="s">
        <v>67</v>
      </c>
      <c r="B42" s="17" t="s">
        <v>68</v>
      </c>
      <c r="C42" s="39">
        <v>0</v>
      </c>
      <c r="D42" s="39">
        <v>0</v>
      </c>
      <c r="E42" s="48">
        <f t="shared" si="10"/>
        <v>0</v>
      </c>
      <c r="F42" s="57">
        <v>0</v>
      </c>
      <c r="G42" s="57">
        <v>0</v>
      </c>
      <c r="H42" s="57">
        <v>0</v>
      </c>
      <c r="I42" s="57">
        <f t="shared" si="1"/>
        <v>0</v>
      </c>
      <c r="J42" s="59">
        <f t="shared" si="8"/>
        <v>0</v>
      </c>
    </row>
    <row r="43" spans="1:10" s="5" customFormat="1" ht="12.75" customHeight="1" x14ac:dyDescent="0.2">
      <c r="A43" s="11" t="s">
        <v>69</v>
      </c>
      <c r="B43" s="17" t="s">
        <v>83</v>
      </c>
      <c r="C43" s="46">
        <v>1212195.57</v>
      </c>
      <c r="D43" s="39">
        <v>57126.57</v>
      </c>
      <c r="E43" s="48">
        <f t="shared" si="10"/>
        <v>57126.57</v>
      </c>
      <c r="F43" s="57">
        <f t="shared" si="3"/>
        <v>4.712652926128083</v>
      </c>
      <c r="G43" s="57">
        <v>100</v>
      </c>
      <c r="H43" s="57">
        <v>100</v>
      </c>
      <c r="I43" s="57">
        <f t="shared" si="1"/>
        <v>1.6755997363204995</v>
      </c>
      <c r="J43" s="59">
        <f t="shared" si="8"/>
        <v>0</v>
      </c>
    </row>
    <row r="44" spans="1:10" s="5" customFormat="1" ht="24" hidden="1" customHeight="1" x14ac:dyDescent="0.2">
      <c r="A44" s="11" t="s">
        <v>76</v>
      </c>
      <c r="B44" s="17" t="s">
        <v>77</v>
      </c>
      <c r="C44" s="39">
        <v>0</v>
      </c>
      <c r="D44" s="39">
        <v>0</v>
      </c>
      <c r="E44" s="48">
        <f t="shared" si="10"/>
        <v>0</v>
      </c>
      <c r="F44" s="57">
        <v>0</v>
      </c>
      <c r="G44" s="57">
        <v>0</v>
      </c>
      <c r="H44" s="57">
        <v>0</v>
      </c>
      <c r="I44" s="57">
        <f t="shared" si="1"/>
        <v>0</v>
      </c>
      <c r="J44" s="59">
        <f t="shared" si="8"/>
        <v>0</v>
      </c>
    </row>
    <row r="45" spans="1:10" s="6" customFormat="1" ht="12.75" customHeight="1" x14ac:dyDescent="0.2">
      <c r="A45" s="14" t="s">
        <v>22</v>
      </c>
      <c r="B45" s="15" t="s">
        <v>31</v>
      </c>
      <c r="C45" s="40">
        <f>C46+C47+C48</f>
        <v>601656.84000000008</v>
      </c>
      <c r="D45" s="40">
        <f>D46+D47+D48</f>
        <v>5105</v>
      </c>
      <c r="E45" s="46">
        <f t="shared" si="10"/>
        <v>5105</v>
      </c>
      <c r="F45" s="55">
        <f t="shared" si="3"/>
        <v>0.84849031218526483</v>
      </c>
      <c r="G45" s="55">
        <f t="shared" si="4"/>
        <v>100</v>
      </c>
      <c r="H45" s="55">
        <v>100</v>
      </c>
      <c r="I45" s="55">
        <f t="shared" si="1"/>
        <v>0.14973657010942809</v>
      </c>
      <c r="J45" s="56">
        <f t="shared" si="8"/>
        <v>0</v>
      </c>
    </row>
    <row r="46" spans="1:10" s="5" customFormat="1" ht="15.75" hidden="1" customHeight="1" x14ac:dyDescent="0.2">
      <c r="A46" s="11" t="s">
        <v>40</v>
      </c>
      <c r="B46" s="12" t="s">
        <v>41</v>
      </c>
      <c r="C46" s="39">
        <v>0</v>
      </c>
      <c r="D46" s="39">
        <v>0</v>
      </c>
      <c r="E46" s="46">
        <f t="shared" si="10"/>
        <v>0</v>
      </c>
      <c r="F46" s="57">
        <v>0</v>
      </c>
      <c r="G46" s="57">
        <v>0</v>
      </c>
      <c r="H46" s="57">
        <f>E46/$E$45*100</f>
        <v>0</v>
      </c>
      <c r="I46" s="57">
        <f t="shared" ref="I46:I66" si="11">SUM(E46/E$66*100)</f>
        <v>0</v>
      </c>
      <c r="J46" s="59">
        <f t="shared" si="8"/>
        <v>0</v>
      </c>
    </row>
    <row r="47" spans="1:10" s="5" customFormat="1" ht="12.75" customHeight="1" x14ac:dyDescent="0.2">
      <c r="A47" s="11" t="s">
        <v>23</v>
      </c>
      <c r="B47" s="12" t="s">
        <v>82</v>
      </c>
      <c r="C47" s="39">
        <v>179620</v>
      </c>
      <c r="D47" s="39">
        <v>5105</v>
      </c>
      <c r="E47" s="46">
        <f t="shared" si="10"/>
        <v>5105</v>
      </c>
      <c r="F47" s="57">
        <v>0</v>
      </c>
      <c r="G47" s="57">
        <v>0</v>
      </c>
      <c r="H47" s="57">
        <f>E47/$E$45*100</f>
        <v>100</v>
      </c>
      <c r="I47" s="57">
        <f t="shared" si="11"/>
        <v>0.14973657010942809</v>
      </c>
      <c r="J47" s="59">
        <f t="shared" si="8"/>
        <v>0</v>
      </c>
    </row>
    <row r="48" spans="1:10" s="5" customFormat="1" ht="11.25" customHeight="1" x14ac:dyDescent="0.2">
      <c r="A48" s="11" t="s">
        <v>42</v>
      </c>
      <c r="B48" s="12" t="s">
        <v>43</v>
      </c>
      <c r="C48" s="39">
        <v>422036.84</v>
      </c>
      <c r="D48" s="39">
        <v>0</v>
      </c>
      <c r="E48" s="46">
        <f>D48</f>
        <v>0</v>
      </c>
      <c r="F48" s="57">
        <f t="shared" si="3"/>
        <v>0</v>
      </c>
      <c r="G48" s="57" t="e">
        <f t="shared" si="4"/>
        <v>#DIV/0!</v>
      </c>
      <c r="H48" s="57">
        <f>E48/$E$45*100</f>
        <v>0</v>
      </c>
      <c r="I48" s="57">
        <f t="shared" si="11"/>
        <v>0</v>
      </c>
      <c r="J48" s="59">
        <f t="shared" si="8"/>
        <v>0</v>
      </c>
    </row>
    <row r="49" spans="1:10" s="6" customFormat="1" ht="18" hidden="1" customHeight="1" x14ac:dyDescent="0.2">
      <c r="A49" s="14" t="s">
        <v>14</v>
      </c>
      <c r="B49" s="10" t="s">
        <v>3</v>
      </c>
      <c r="C49" s="40">
        <f>C50</f>
        <v>0</v>
      </c>
      <c r="D49" s="40">
        <f>D50</f>
        <v>0</v>
      </c>
      <c r="E49" s="46">
        <f>D49</f>
        <v>0</v>
      </c>
      <c r="F49" s="55">
        <v>0</v>
      </c>
      <c r="G49" s="55">
        <v>0</v>
      </c>
      <c r="H49" s="55">
        <v>0</v>
      </c>
      <c r="I49" s="55">
        <f t="shared" si="11"/>
        <v>0</v>
      </c>
      <c r="J49" s="56">
        <f t="shared" si="8"/>
        <v>0</v>
      </c>
    </row>
    <row r="50" spans="1:10" s="5" customFormat="1" ht="27" hidden="1" customHeight="1" x14ac:dyDescent="0.2">
      <c r="A50" s="11" t="s">
        <v>74</v>
      </c>
      <c r="B50" s="18" t="s">
        <v>75</v>
      </c>
      <c r="C50" s="39">
        <v>0</v>
      </c>
      <c r="D50" s="39">
        <v>0</v>
      </c>
      <c r="E50" s="46">
        <f>D50</f>
        <v>0</v>
      </c>
      <c r="F50" s="57">
        <v>0</v>
      </c>
      <c r="G50" s="57">
        <v>0</v>
      </c>
      <c r="H50" s="57">
        <v>0</v>
      </c>
      <c r="I50" s="57">
        <f t="shared" si="11"/>
        <v>0</v>
      </c>
      <c r="J50" s="59">
        <f t="shared" si="8"/>
        <v>0</v>
      </c>
    </row>
    <row r="51" spans="1:10" s="6" customFormat="1" ht="13.15" customHeight="1" x14ac:dyDescent="0.2">
      <c r="A51" s="14" t="s">
        <v>16</v>
      </c>
      <c r="B51" s="19" t="s">
        <v>84</v>
      </c>
      <c r="C51" s="40">
        <f>C52+C56</f>
        <v>6892000</v>
      </c>
      <c r="D51" s="40">
        <f>D52+D56</f>
        <v>1543464.71</v>
      </c>
      <c r="E51" s="48">
        <f>D51</f>
        <v>1543464.71</v>
      </c>
      <c r="F51" s="55">
        <f t="shared" si="3"/>
        <v>22.395019007544981</v>
      </c>
      <c r="G51" s="55">
        <f t="shared" si="4"/>
        <v>100</v>
      </c>
      <c r="H51" s="55">
        <v>100</v>
      </c>
      <c r="I51" s="55">
        <f>SUM(E51/E$66*100)</f>
        <v>45.27191219595359</v>
      </c>
      <c r="J51" s="56">
        <f t="shared" si="8"/>
        <v>0</v>
      </c>
    </row>
    <row r="52" spans="1:10" s="5" customFormat="1" ht="13.15" customHeight="1" x14ac:dyDescent="0.2">
      <c r="A52" s="11" t="s">
        <v>27</v>
      </c>
      <c r="B52" s="12" t="s">
        <v>32</v>
      </c>
      <c r="C52" s="39">
        <v>6866556.0700000003</v>
      </c>
      <c r="D52" s="39">
        <v>1518020.78</v>
      </c>
      <c r="E52" s="48">
        <f t="shared" ref="E52:E59" si="12">D52</f>
        <v>1518020.78</v>
      </c>
      <c r="F52" s="57">
        <f t="shared" si="3"/>
        <v>22.107454807399542</v>
      </c>
      <c r="G52" s="57">
        <f t="shared" si="4"/>
        <v>100</v>
      </c>
      <c r="H52" s="57">
        <f>E52/$E$51*100</f>
        <v>98.351505555316521</v>
      </c>
      <c r="I52" s="57">
        <f t="shared" si="11"/>
        <v>44.525607238401314</v>
      </c>
      <c r="J52" s="59">
        <f t="shared" si="8"/>
        <v>0</v>
      </c>
    </row>
    <row r="53" spans="1:10" s="5" customFormat="1" ht="13.15" customHeight="1" x14ac:dyDescent="0.2">
      <c r="A53" s="11"/>
      <c r="B53" s="12" t="s">
        <v>37</v>
      </c>
      <c r="C53" s="39">
        <f>C54+C55</f>
        <v>4096156.07</v>
      </c>
      <c r="D53" s="39">
        <f>D54+D55</f>
        <v>1020966.73</v>
      </c>
      <c r="E53" s="48">
        <f t="shared" si="12"/>
        <v>1020966.73</v>
      </c>
      <c r="F53" s="57">
        <f t="shared" si="3"/>
        <v>24.924995838842637</v>
      </c>
      <c r="G53" s="57">
        <f t="shared" si="4"/>
        <v>100</v>
      </c>
      <c r="H53" s="57">
        <f>E53/$E$51*100</f>
        <v>66.14772099324513</v>
      </c>
      <c r="I53" s="57">
        <f t="shared" si="11"/>
        <v>29.946338167686292</v>
      </c>
      <c r="J53" s="59">
        <f t="shared" si="8"/>
        <v>0</v>
      </c>
    </row>
    <row r="54" spans="1:10" s="5" customFormat="1" ht="13.15" customHeight="1" x14ac:dyDescent="0.2">
      <c r="A54" s="11"/>
      <c r="B54" s="13" t="s">
        <v>38</v>
      </c>
      <c r="C54" s="38">
        <v>3165591.4</v>
      </c>
      <c r="D54" s="38">
        <v>733405.43</v>
      </c>
      <c r="E54" s="48">
        <f t="shared" si="12"/>
        <v>733405.43</v>
      </c>
      <c r="F54" s="57">
        <f t="shared" si="3"/>
        <v>23.168038364016279</v>
      </c>
      <c r="G54" s="57">
        <f t="shared" si="4"/>
        <v>100</v>
      </c>
      <c r="H54" s="57">
        <f>E54/$E$51*100</f>
        <v>47.51682531180127</v>
      </c>
      <c r="I54" s="57">
        <f t="shared" si="11"/>
        <v>21.51177543346332</v>
      </c>
      <c r="J54" s="59">
        <f t="shared" si="8"/>
        <v>0</v>
      </c>
    </row>
    <row r="55" spans="1:10" s="5" customFormat="1" ht="34.5" customHeight="1" x14ac:dyDescent="0.2">
      <c r="A55" s="11"/>
      <c r="B55" s="13" t="s">
        <v>39</v>
      </c>
      <c r="C55" s="38">
        <v>930564.67</v>
      </c>
      <c r="D55" s="38">
        <v>287561.3</v>
      </c>
      <c r="E55" s="48">
        <f t="shared" si="12"/>
        <v>287561.3</v>
      </c>
      <c r="F55" s="57">
        <f t="shared" si="3"/>
        <v>30.901807179075472</v>
      </c>
      <c r="G55" s="57">
        <f t="shared" si="4"/>
        <v>100</v>
      </c>
      <c r="H55" s="57">
        <f>E55/$E$51*100</f>
        <v>18.63089568144386</v>
      </c>
      <c r="I55" s="57">
        <f t="shared" si="11"/>
        <v>8.4345627342229736</v>
      </c>
      <c r="J55" s="59">
        <f t="shared" si="8"/>
        <v>0</v>
      </c>
    </row>
    <row r="56" spans="1:10" s="5" customFormat="1" ht="10.5" customHeight="1" x14ac:dyDescent="0.2">
      <c r="A56" s="11" t="s">
        <v>52</v>
      </c>
      <c r="B56" s="12" t="s">
        <v>46</v>
      </c>
      <c r="C56" s="39">
        <v>25443.93</v>
      </c>
      <c r="D56" s="39">
        <v>25443.93</v>
      </c>
      <c r="E56" s="48">
        <f t="shared" si="12"/>
        <v>25443.93</v>
      </c>
      <c r="F56" s="57">
        <v>0</v>
      </c>
      <c r="G56" s="57">
        <v>0</v>
      </c>
      <c r="H56" s="57">
        <f>E56/$E$51*100</f>
        <v>1.6484944446834811</v>
      </c>
      <c r="I56" s="57">
        <f t="shared" si="11"/>
        <v>0.74630495755227821</v>
      </c>
      <c r="J56" s="59">
        <f t="shared" si="8"/>
        <v>0</v>
      </c>
    </row>
    <row r="57" spans="1:10" s="6" customFormat="1" ht="0.75" hidden="1" customHeight="1" x14ac:dyDescent="0.2">
      <c r="A57" s="14" t="s">
        <v>24</v>
      </c>
      <c r="B57" s="15" t="s">
        <v>4</v>
      </c>
      <c r="C57" s="40">
        <f>C58+C59</f>
        <v>0</v>
      </c>
      <c r="D57" s="40">
        <f>D58+D59</f>
        <v>0</v>
      </c>
      <c r="E57" s="48">
        <f t="shared" si="12"/>
        <v>0</v>
      </c>
      <c r="F57" s="55" t="e">
        <f t="shared" si="3"/>
        <v>#DIV/0!</v>
      </c>
      <c r="G57" s="55" t="e">
        <f t="shared" si="4"/>
        <v>#DIV/0!</v>
      </c>
      <c r="H57" s="55">
        <v>100</v>
      </c>
      <c r="I57" s="55">
        <f t="shared" si="11"/>
        <v>0</v>
      </c>
      <c r="J57" s="56">
        <f t="shared" si="8"/>
        <v>0</v>
      </c>
    </row>
    <row r="58" spans="1:10" s="5" customFormat="1" ht="16.5" hidden="1" customHeight="1" x14ac:dyDescent="0.2">
      <c r="A58" s="11" t="s">
        <v>44</v>
      </c>
      <c r="B58" s="12" t="s">
        <v>45</v>
      </c>
      <c r="C58" s="39"/>
      <c r="D58" s="39"/>
      <c r="E58" s="48">
        <f t="shared" si="12"/>
        <v>0</v>
      </c>
      <c r="F58" s="57" t="e">
        <f t="shared" si="3"/>
        <v>#DIV/0!</v>
      </c>
      <c r="G58" s="57" t="e">
        <f t="shared" si="4"/>
        <v>#DIV/0!</v>
      </c>
      <c r="H58" s="57" t="e">
        <f>E58/E57*100</f>
        <v>#DIV/0!</v>
      </c>
      <c r="I58" s="57">
        <f t="shared" si="11"/>
        <v>0</v>
      </c>
      <c r="J58" s="59">
        <f t="shared" si="8"/>
        <v>0</v>
      </c>
    </row>
    <row r="59" spans="1:10" s="5" customFormat="1" ht="12.75" hidden="1" customHeight="1" x14ac:dyDescent="0.2">
      <c r="A59" s="11" t="s">
        <v>72</v>
      </c>
      <c r="B59" s="12" t="s">
        <v>73</v>
      </c>
      <c r="C59" s="39">
        <v>0</v>
      </c>
      <c r="D59" s="39">
        <v>0</v>
      </c>
      <c r="E59" s="48">
        <f t="shared" si="12"/>
        <v>0</v>
      </c>
      <c r="F59" s="57">
        <v>0</v>
      </c>
      <c r="G59" s="57">
        <v>0</v>
      </c>
      <c r="H59" s="57" t="e">
        <f>E59/E58*100</f>
        <v>#DIV/0!</v>
      </c>
      <c r="I59" s="57">
        <f t="shared" si="11"/>
        <v>0</v>
      </c>
      <c r="J59" s="59">
        <f t="shared" si="8"/>
        <v>0</v>
      </c>
    </row>
    <row r="60" spans="1:10" s="6" customFormat="1" ht="12.75" hidden="1" customHeight="1" x14ac:dyDescent="0.2">
      <c r="A60" s="14" t="s">
        <v>33</v>
      </c>
      <c r="B60" s="10" t="s">
        <v>53</v>
      </c>
      <c r="C60" s="40">
        <f>C61</f>
        <v>0</v>
      </c>
      <c r="D60" s="40">
        <f>D61</f>
        <v>0</v>
      </c>
      <c r="E60" s="48">
        <f>D60</f>
        <v>0</v>
      </c>
      <c r="F60" s="55" t="e">
        <f t="shared" si="3"/>
        <v>#DIV/0!</v>
      </c>
      <c r="G60" s="55">
        <v>0</v>
      </c>
      <c r="H60" s="55">
        <v>0</v>
      </c>
      <c r="I60" s="55">
        <f>SUM(E60/E$66*100)</f>
        <v>0</v>
      </c>
      <c r="J60" s="56">
        <f t="shared" si="8"/>
        <v>0</v>
      </c>
    </row>
    <row r="61" spans="1:10" s="5" customFormat="1" ht="10.5" hidden="1" customHeight="1" x14ac:dyDescent="0.2">
      <c r="A61" s="11" t="s">
        <v>70</v>
      </c>
      <c r="B61" s="12" t="s">
        <v>54</v>
      </c>
      <c r="C61" s="39">
        <v>0</v>
      </c>
      <c r="D61" s="39">
        <v>0</v>
      </c>
      <c r="E61" s="48">
        <f t="shared" ref="E61:E63" si="13">D61</f>
        <v>0</v>
      </c>
      <c r="F61" s="57" t="e">
        <f t="shared" si="3"/>
        <v>#DIV/0!</v>
      </c>
      <c r="G61" s="57">
        <v>0</v>
      </c>
      <c r="H61" s="57">
        <v>0</v>
      </c>
      <c r="I61" s="57">
        <f t="shared" si="11"/>
        <v>0</v>
      </c>
      <c r="J61" s="59">
        <f t="shared" si="8"/>
        <v>0</v>
      </c>
    </row>
    <row r="62" spans="1:10" s="6" customFormat="1" ht="24" x14ac:dyDescent="0.2">
      <c r="A62" s="14" t="s">
        <v>56</v>
      </c>
      <c r="B62" s="20" t="s">
        <v>58</v>
      </c>
      <c r="C62" s="40">
        <f>C63</f>
        <v>2000</v>
      </c>
      <c r="D62" s="40">
        <f>D63</f>
        <v>0</v>
      </c>
      <c r="E62" s="48">
        <f t="shared" si="13"/>
        <v>0</v>
      </c>
      <c r="F62" s="55">
        <f t="shared" si="3"/>
        <v>0</v>
      </c>
      <c r="G62" s="55">
        <v>0</v>
      </c>
      <c r="H62" s="55">
        <v>0</v>
      </c>
      <c r="I62" s="55">
        <f t="shared" si="11"/>
        <v>0</v>
      </c>
      <c r="J62" s="56">
        <f t="shared" si="8"/>
        <v>0</v>
      </c>
    </row>
    <row r="63" spans="1:10" s="5" customFormat="1" ht="24" x14ac:dyDescent="0.2">
      <c r="A63" s="11" t="s">
        <v>57</v>
      </c>
      <c r="B63" s="21" t="s">
        <v>85</v>
      </c>
      <c r="C63" s="39">
        <v>2000</v>
      </c>
      <c r="D63" s="39">
        <v>0</v>
      </c>
      <c r="E63" s="48">
        <f t="shared" si="13"/>
        <v>0</v>
      </c>
      <c r="F63" s="57">
        <f t="shared" si="3"/>
        <v>0</v>
      </c>
      <c r="G63" s="57">
        <v>0</v>
      </c>
      <c r="H63" s="57">
        <v>0</v>
      </c>
      <c r="I63" s="57">
        <f t="shared" si="11"/>
        <v>0</v>
      </c>
      <c r="J63" s="59">
        <f t="shared" si="8"/>
        <v>0</v>
      </c>
    </row>
    <row r="64" spans="1:10" s="6" customFormat="1" ht="36" x14ac:dyDescent="0.2">
      <c r="A64" s="14" t="s">
        <v>55</v>
      </c>
      <c r="B64" s="22" t="s">
        <v>86</v>
      </c>
      <c r="C64" s="40">
        <f>C65</f>
        <v>2673500</v>
      </c>
      <c r="D64" s="40">
        <f>D65</f>
        <v>430076</v>
      </c>
      <c r="E64" s="46">
        <f>D64</f>
        <v>430076</v>
      </c>
      <c r="F64" s="55">
        <f t="shared" si="3"/>
        <v>16.086628015709742</v>
      </c>
      <c r="G64" s="55">
        <f t="shared" si="4"/>
        <v>100</v>
      </c>
      <c r="H64" s="55">
        <f>E64/D64*100</f>
        <v>100</v>
      </c>
      <c r="I64" s="55">
        <f>SUM(E64/E$66*100)</f>
        <v>12.614712071769322</v>
      </c>
      <c r="J64" s="56">
        <f t="shared" si="8"/>
        <v>0</v>
      </c>
    </row>
    <row r="65" spans="1:10" s="5" customFormat="1" ht="24" x14ac:dyDescent="0.2">
      <c r="A65" s="9">
        <v>1403</v>
      </c>
      <c r="B65" s="21" t="s">
        <v>87</v>
      </c>
      <c r="C65" s="39">
        <v>2673500</v>
      </c>
      <c r="D65" s="39">
        <v>430076</v>
      </c>
      <c r="E65" s="46">
        <f>D65</f>
        <v>430076</v>
      </c>
      <c r="F65" s="57">
        <f t="shared" si="3"/>
        <v>16.086628015709742</v>
      </c>
      <c r="G65" s="57">
        <f t="shared" si="4"/>
        <v>100</v>
      </c>
      <c r="H65" s="57">
        <f>E65/E64*100</f>
        <v>100</v>
      </c>
      <c r="I65" s="57">
        <f t="shared" si="11"/>
        <v>12.614712071769322</v>
      </c>
      <c r="J65" s="59">
        <f t="shared" si="8"/>
        <v>0</v>
      </c>
    </row>
    <row r="66" spans="1:10" s="6" customFormat="1" ht="13.15" customHeight="1" x14ac:dyDescent="0.2">
      <c r="A66" s="33"/>
      <c r="B66" s="15" t="s">
        <v>96</v>
      </c>
      <c r="C66" s="40">
        <f>C13+C29+C34+C37+C45+C49+C51+C57+C60+C63+C64</f>
        <v>17768608.57</v>
      </c>
      <c r="D66" s="40">
        <f>D13+D30+D34+D45+D51+D57+D60+D62+D64+D37+D49</f>
        <v>3409320.78</v>
      </c>
      <c r="E66" s="48">
        <f>D66</f>
        <v>3409320.78</v>
      </c>
      <c r="F66" s="55">
        <f t="shared" si="3"/>
        <v>19.187325594848197</v>
      </c>
      <c r="G66" s="55">
        <f>E66/D66*100</f>
        <v>100</v>
      </c>
      <c r="H66" s="55">
        <v>100</v>
      </c>
      <c r="I66" s="55">
        <f>I64+I62+I51+I45+I37+I29+I13</f>
        <v>100</v>
      </c>
      <c r="J66" s="56">
        <f>D66-E66</f>
        <v>0</v>
      </c>
    </row>
    <row r="67" spans="1:10" s="6" customFormat="1" ht="13.15" customHeight="1" x14ac:dyDescent="0.2">
      <c r="A67" s="33"/>
      <c r="B67" s="10" t="s">
        <v>98</v>
      </c>
      <c r="C67" s="41">
        <f>C68+C69+C70</f>
        <v>10052893.000000002</v>
      </c>
      <c r="D67" s="41">
        <f>D68+D69+D70</f>
        <v>2291838.84</v>
      </c>
      <c r="E67" s="54">
        <f>D67</f>
        <v>2291838.84</v>
      </c>
      <c r="F67" s="55">
        <f t="shared" si="3"/>
        <v>22.797803975432739</v>
      </c>
      <c r="G67" s="55">
        <f t="shared" si="4"/>
        <v>100</v>
      </c>
      <c r="H67" s="55"/>
      <c r="I67" s="55">
        <f t="shared" ref="I67:I72" si="14">SUM(E67/E$66*100)</f>
        <v>67.222739891316422</v>
      </c>
      <c r="J67" s="56">
        <f>D67-E67</f>
        <v>0</v>
      </c>
    </row>
    <row r="68" spans="1:10" s="5" customFormat="1" ht="13.15" customHeight="1" x14ac:dyDescent="0.2">
      <c r="A68" s="23"/>
      <c r="B68" s="25" t="s">
        <v>38</v>
      </c>
      <c r="C68" s="42">
        <f>C15+C32+C54+C40+1892</f>
        <v>7682973.0800000001</v>
      </c>
      <c r="D68" s="42">
        <f>D15+D32+D54+D40+1892</f>
        <v>1621718.08</v>
      </c>
      <c r="E68" s="42">
        <f>E15+E32+E54+E40+1892</f>
        <v>1621718.08</v>
      </c>
      <c r="F68" s="57">
        <f t="shared" si="3"/>
        <v>21.107949528309423</v>
      </c>
      <c r="G68" s="57">
        <f t="shared" si="4"/>
        <v>100</v>
      </c>
      <c r="H68" s="57"/>
      <c r="I68" s="57">
        <f t="shared" si="14"/>
        <v>47.56718961481824</v>
      </c>
      <c r="J68" s="59">
        <f t="shared" si="8"/>
        <v>0</v>
      </c>
    </row>
    <row r="69" spans="1:10" s="5" customFormat="1" ht="13.15" customHeight="1" x14ac:dyDescent="0.2">
      <c r="A69" s="23"/>
      <c r="B69" s="25" t="s">
        <v>39</v>
      </c>
      <c r="C69" s="42">
        <f>C16+C33+C55+C41+23551.93</f>
        <v>2329882.7100000004</v>
      </c>
      <c r="D69" s="42">
        <f>D16+D33+D55+D41+23551.93</f>
        <v>630083.55000000005</v>
      </c>
      <c r="E69" s="42">
        <f>E16+E33+E55+E41+23551.93</f>
        <v>630083.55000000005</v>
      </c>
      <c r="F69" s="57">
        <f t="shared" si="3"/>
        <v>27.043573794322032</v>
      </c>
      <c r="G69" s="57">
        <f t="shared" si="4"/>
        <v>100</v>
      </c>
      <c r="H69" s="57"/>
      <c r="I69" s="57">
        <f t="shared" si="14"/>
        <v>18.481204634548938</v>
      </c>
      <c r="J69" s="59">
        <f t="shared" si="8"/>
        <v>0</v>
      </c>
    </row>
    <row r="70" spans="1:10" s="5" customFormat="1" ht="13.5" customHeight="1" x14ac:dyDescent="0.2">
      <c r="A70" s="23"/>
      <c r="B70" s="25" t="s">
        <v>108</v>
      </c>
      <c r="C70" s="42">
        <f>C25</f>
        <v>40037.21</v>
      </c>
      <c r="D70" s="42">
        <f>D25</f>
        <v>40037.21</v>
      </c>
      <c r="E70" s="61">
        <f>D70</f>
        <v>40037.21</v>
      </c>
      <c r="F70" s="57">
        <f t="shared" si="3"/>
        <v>100</v>
      </c>
      <c r="G70" s="57">
        <f t="shared" si="4"/>
        <v>100</v>
      </c>
      <c r="H70" s="57"/>
      <c r="I70" s="57">
        <f t="shared" si="14"/>
        <v>1.1743456419492448</v>
      </c>
      <c r="J70" s="59">
        <f t="shared" si="8"/>
        <v>0</v>
      </c>
    </row>
    <row r="71" spans="1:10" s="5" customFormat="1" ht="13.15" customHeight="1" x14ac:dyDescent="0.2">
      <c r="A71" s="23"/>
      <c r="B71" s="25" t="s">
        <v>71</v>
      </c>
      <c r="C71" s="43">
        <v>879181.18</v>
      </c>
      <c r="D71" s="43">
        <v>604007.01</v>
      </c>
      <c r="E71" s="43">
        <f>D71</f>
        <v>604007.01</v>
      </c>
      <c r="F71" s="57">
        <f t="shared" si="3"/>
        <v>68.70108502550066</v>
      </c>
      <c r="G71" s="57">
        <f t="shared" si="4"/>
        <v>100</v>
      </c>
      <c r="H71" s="57"/>
      <c r="I71" s="57">
        <f t="shared" si="14"/>
        <v>17.716344368158872</v>
      </c>
      <c r="J71" s="59">
        <f t="shared" si="8"/>
        <v>0</v>
      </c>
    </row>
    <row r="72" spans="1:10" s="5" customFormat="1" ht="13.15" customHeight="1" x14ac:dyDescent="0.2">
      <c r="A72" s="23"/>
      <c r="B72" s="26" t="s">
        <v>11</v>
      </c>
      <c r="C72" s="43">
        <v>2604100</v>
      </c>
      <c r="D72" s="43">
        <v>0</v>
      </c>
      <c r="E72" s="62">
        <f>D72</f>
        <v>0</v>
      </c>
      <c r="F72" s="57">
        <f t="shared" si="3"/>
        <v>0</v>
      </c>
      <c r="G72" s="57">
        <v>0</v>
      </c>
      <c r="H72" s="57"/>
      <c r="I72" s="57">
        <f t="shared" si="14"/>
        <v>0</v>
      </c>
      <c r="J72" s="59">
        <f t="shared" si="8"/>
        <v>0</v>
      </c>
    </row>
    <row r="73" spans="1:10" s="5" customFormat="1" ht="13.15" customHeight="1" x14ac:dyDescent="0.2">
      <c r="A73" s="23"/>
      <c r="B73" s="24" t="s">
        <v>5</v>
      </c>
      <c r="C73" s="46">
        <f>C79-C66</f>
        <v>-258279.5700000003</v>
      </c>
      <c r="D73" s="46">
        <f>D79-D66</f>
        <v>13517.360000000335</v>
      </c>
      <c r="E73" s="46">
        <f>E79-E66</f>
        <v>28700.479999999981</v>
      </c>
      <c r="F73" s="55"/>
      <c r="G73" s="63"/>
      <c r="H73" s="64"/>
      <c r="I73" s="63"/>
      <c r="J73" s="64"/>
    </row>
    <row r="74" spans="1:10" s="5" customFormat="1" ht="13.15" customHeight="1" x14ac:dyDescent="0.2">
      <c r="A74" s="23"/>
      <c r="B74" s="24" t="s">
        <v>28</v>
      </c>
      <c r="C74" s="46">
        <v>0</v>
      </c>
      <c r="D74" s="46">
        <v>0</v>
      </c>
      <c r="E74" s="46">
        <v>0</v>
      </c>
      <c r="F74" s="55"/>
      <c r="G74" s="65"/>
      <c r="H74" s="64"/>
      <c r="I74" s="64"/>
      <c r="J74" s="64"/>
    </row>
    <row r="75" spans="1:10" s="5" customFormat="1" ht="13.15" customHeight="1" x14ac:dyDescent="0.2">
      <c r="A75" s="23"/>
      <c r="B75" s="24" t="s">
        <v>12</v>
      </c>
      <c r="C75" s="46">
        <v>32000</v>
      </c>
      <c r="D75" s="46">
        <v>0</v>
      </c>
      <c r="E75" s="46">
        <v>0</v>
      </c>
      <c r="F75" s="66"/>
      <c r="G75" s="63"/>
      <c r="H75" s="64"/>
      <c r="I75" s="64"/>
      <c r="J75" s="64"/>
    </row>
    <row r="76" spans="1:10" s="5" customFormat="1" ht="13.15" customHeight="1" x14ac:dyDescent="0.2">
      <c r="A76" s="23"/>
      <c r="B76" s="24" t="s">
        <v>10</v>
      </c>
      <c r="C76" s="46">
        <f>C77+C78</f>
        <v>226279.5700000003</v>
      </c>
      <c r="D76" s="46">
        <f>D77+D78</f>
        <v>-13517.360000000335</v>
      </c>
      <c r="E76" s="46">
        <f>E77+E78</f>
        <v>-28700.479999999981</v>
      </c>
      <c r="F76" s="66"/>
      <c r="G76" s="63"/>
      <c r="H76" s="64"/>
      <c r="I76" s="64"/>
      <c r="J76" s="64"/>
    </row>
    <row r="77" spans="1:10" s="5" customFormat="1" ht="13.15" customHeight="1" x14ac:dyDescent="0.2">
      <c r="A77" s="23"/>
      <c r="B77" s="25" t="s">
        <v>88</v>
      </c>
      <c r="C77" s="46">
        <f>-C79-C75</f>
        <v>-17542329</v>
      </c>
      <c r="D77" s="46">
        <f>-D79-D75</f>
        <v>-3422838.14</v>
      </c>
      <c r="E77" s="46">
        <v>-3535936.36</v>
      </c>
      <c r="F77" s="66"/>
      <c r="G77" s="63"/>
      <c r="H77" s="64"/>
      <c r="I77" s="64"/>
      <c r="J77" s="64"/>
    </row>
    <row r="78" spans="1:10" s="5" customFormat="1" ht="13.15" customHeight="1" x14ac:dyDescent="0.2">
      <c r="A78" s="23"/>
      <c r="B78" s="25" t="s">
        <v>89</v>
      </c>
      <c r="C78" s="46">
        <f>C66+C74</f>
        <v>17768608.57</v>
      </c>
      <c r="D78" s="46">
        <f t="shared" ref="D78" si="15">D66+D74</f>
        <v>3409320.78</v>
      </c>
      <c r="E78" s="46">
        <v>3507235.88</v>
      </c>
      <c r="F78" s="66"/>
      <c r="G78" s="63"/>
      <c r="H78" s="64"/>
      <c r="I78" s="64"/>
      <c r="J78" s="64"/>
    </row>
    <row r="79" spans="1:10" s="5" customFormat="1" ht="13.15" customHeight="1" x14ac:dyDescent="0.2">
      <c r="A79" s="27"/>
      <c r="B79" s="28" t="s">
        <v>97</v>
      </c>
      <c r="C79" s="47">
        <v>17510329</v>
      </c>
      <c r="D79" s="48">
        <v>3422838.14</v>
      </c>
      <c r="E79" s="48">
        <v>3438021.26</v>
      </c>
      <c r="F79" s="66"/>
      <c r="G79" s="63"/>
      <c r="H79" s="64"/>
      <c r="I79" s="67"/>
      <c r="J79" s="64"/>
    </row>
    <row r="80" spans="1:10" s="5" customFormat="1" ht="13.15" customHeight="1" x14ac:dyDescent="0.2">
      <c r="A80" s="29"/>
      <c r="B80" s="24" t="s">
        <v>34</v>
      </c>
      <c r="C80" s="46">
        <v>13958329</v>
      </c>
      <c r="D80" s="46">
        <v>3109204</v>
      </c>
      <c r="E80" s="46">
        <v>3109204</v>
      </c>
      <c r="F80" s="66"/>
      <c r="G80" s="63"/>
      <c r="H80" s="64"/>
      <c r="I80" s="67"/>
      <c r="J80" s="64"/>
    </row>
    <row r="81" spans="1:10" s="5" customFormat="1" ht="13.15" customHeight="1" x14ac:dyDescent="0.2">
      <c r="A81" s="29"/>
      <c r="B81" s="24" t="s">
        <v>100</v>
      </c>
      <c r="C81" s="46">
        <f>C79-C80</f>
        <v>3552000</v>
      </c>
      <c r="D81" s="46">
        <f>D79-D80</f>
        <v>313634.14000000013</v>
      </c>
      <c r="E81" s="46">
        <f>E79-E80</f>
        <v>328817.25999999978</v>
      </c>
      <c r="F81" s="66"/>
      <c r="G81" s="63"/>
      <c r="H81" s="64"/>
      <c r="I81" s="67"/>
      <c r="J81" s="64"/>
    </row>
    <row r="82" spans="1:10" ht="13.15" customHeight="1" x14ac:dyDescent="0.2">
      <c r="A82" s="23"/>
      <c r="B82" s="30" t="s">
        <v>90</v>
      </c>
      <c r="C82" s="49"/>
      <c r="D82" s="50"/>
      <c r="E82" s="68">
        <v>66.3</v>
      </c>
      <c r="F82" s="55"/>
      <c r="G82" s="63"/>
      <c r="H82" s="64"/>
      <c r="I82" s="64"/>
      <c r="J82" s="64"/>
    </row>
    <row r="83" spans="1:10" ht="13.15" customHeight="1" x14ac:dyDescent="0.2">
      <c r="B83" s="3"/>
      <c r="C83" s="36"/>
      <c r="D83" s="36"/>
      <c r="E83" s="36"/>
      <c r="F83" s="4"/>
      <c r="G83" s="3"/>
    </row>
    <row r="84" spans="1:10" x14ac:dyDescent="0.2">
      <c r="B84" s="3"/>
      <c r="G84" s="3"/>
    </row>
    <row r="85" spans="1:10" x14ac:dyDescent="0.2">
      <c r="B85" s="3"/>
      <c r="G85" s="3"/>
    </row>
  </sheetData>
  <mergeCells count="12">
    <mergeCell ref="J11:J12"/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</mergeCells>
  <phoneticPr fontId="11" type="noConversion"/>
  <pageMargins left="0.98425196850393704" right="0.19685039370078741" top="0" bottom="0.19685039370078741" header="0.51181102362204722" footer="0.51181102362204722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аф (2)</vt:lpstr>
      <vt:lpstr>'аф (2)'!Область_печати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Оксана Бондарева</cp:lastModifiedBy>
  <cp:lastPrinted>2025-05-17T05:18:54Z</cp:lastPrinted>
  <dcterms:created xsi:type="dcterms:W3CDTF">2000-08-14T07:55:15Z</dcterms:created>
  <dcterms:modified xsi:type="dcterms:W3CDTF">2025-05-17T05:18:56Z</dcterms:modified>
</cp:coreProperties>
</file>